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60" windowHeight="7584"/>
  </bookViews>
  <sheets>
    <sheet name="Роговское сп" sheetId="2" r:id="rId1"/>
  </sheets>
  <definedNames>
    <definedName name="_xlnm.Print_Area" localSheetId="0">'Роговское сп'!$A$1:$D$29</definedName>
  </definedNames>
  <calcPr calcId="125725"/>
</workbook>
</file>

<file path=xl/calcChain.xml><?xml version="1.0" encoding="utf-8"?>
<calcChain xmlns="http://schemas.openxmlformats.org/spreadsheetml/2006/main">
  <c r="B17" i="2"/>
  <c r="C17"/>
  <c r="D17"/>
  <c r="B8"/>
  <c r="B6" s="1"/>
  <c r="D8" l="1"/>
  <c r="C8"/>
  <c r="B27"/>
  <c r="D6" l="1"/>
  <c r="D27" s="1"/>
  <c r="C6"/>
  <c r="C27" s="1"/>
</calcChain>
</file>

<file path=xl/sharedStrings.xml><?xml version="1.0" encoding="utf-8"?>
<sst xmlns="http://schemas.openxmlformats.org/spreadsheetml/2006/main" count="28" uniqueCount="27">
  <si>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</si>
  <si>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</si>
  <si>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</si>
  <si>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</si>
  <si>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</si>
  <si>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</si>
  <si>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</si>
  <si>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</si>
  <si>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</si>
  <si>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</si>
  <si>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Социальная политика</t>
  </si>
  <si>
    <t>НАЛОГОВЫЕ И НЕНАЛОГОВЫЕ ДОХОДЫ</t>
  </si>
  <si>
    <t>Культура, кинематография</t>
  </si>
  <si>
    <t xml:space="preserve">ДЕФИЦИТ </t>
  </si>
  <si>
    <t>Доходы от оказания платных услуг (работ) и компенсации затрат государства</t>
  </si>
  <si>
    <t>Приложение 1 
к пояснительной записке</t>
  </si>
  <si>
    <t>2018 год</t>
  </si>
  <si>
    <t>2019 год</t>
  </si>
  <si>
    <t>ДОХОДЫ, всего</t>
  </si>
  <si>
    <t xml:space="preserve">  в том числе:</t>
  </si>
  <si>
    <t>РАСХОДЫ, всего</t>
  </si>
  <si>
    <t>2020 год</t>
  </si>
  <si>
    <t>Налоги на имущество</t>
  </si>
  <si>
    <t>Начиональная оборона</t>
  </si>
  <si>
    <t>Заведующая сектором экономики и финансов</t>
  </si>
  <si>
    <t>О.Л. Однороб</t>
  </si>
  <si>
    <t>Бюджет Роговского сельского поселения Егорлыкского района на 2018 - 2020 годы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</si>
</sst>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vertical="center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F29"/>
  <sheetViews>
    <sheetView tabSelected="1" view="pageBreakPreview" workbookViewId="0">
      <selection activeCell="D25" sqref="D25"/>
    </sheetView>
  </sheetViews>
  <sheetFormatPr defaultColWidth="9.109375" defaultRowHeight="13.2"/>
  <cols>
    <col min="1" max="1" width="53.88671875" style="1" customWidth="1"/>
    <col min="2" max="3" width="17.44140625" style="2" customWidth="1"/>
    <col min="4" max="4" width="17.33203125" style="2" customWidth="1"/>
    <col min="5" max="5" width="9.109375" style="2"/>
    <col min="6" max="6" width="11.6640625" style="2" bestFit="1" customWidth="1"/>
    <col min="7" max="16384" width="9.109375" style="2"/>
  </cols>
  <sheetData>
    <row r="1" spans="1:4" ht="32.25" customHeight="1">
      <c r="A1" s="10"/>
      <c r="B1" s="10"/>
      <c r="C1" s="23" t="s">
        <v>15</v>
      </c>
      <c r="D1" s="23"/>
    </row>
    <row r="2" spans="1:4" ht="15.75" customHeight="1">
      <c r="A2" s="27" t="s">
        <v>26</v>
      </c>
      <c r="B2" s="27"/>
      <c r="C2" s="27"/>
      <c r="D2" s="27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28" t="s">
        <v>1</v>
      </c>
      <c r="B4" s="25" t="s">
        <v>16</v>
      </c>
      <c r="C4" s="25" t="s">
        <v>17</v>
      </c>
      <c r="D4" s="25" t="s">
        <v>21</v>
      </c>
    </row>
    <row r="5" spans="1:4" ht="7.5" customHeight="1">
      <c r="A5" s="28"/>
      <c r="B5" s="26"/>
      <c r="C5" s="26"/>
      <c r="D5" s="26"/>
    </row>
    <row r="6" spans="1:4" s="5" customFormat="1" ht="21" customHeight="1">
      <c r="A6" s="16" t="s">
        <v>18</v>
      </c>
      <c r="B6" s="20">
        <f>B8+B15</f>
        <v>10444.700000000001</v>
      </c>
      <c r="C6" s="20">
        <f>C8+C15</f>
        <v>9921.2000000000007</v>
      </c>
      <c r="D6" s="20">
        <f>D8+D15</f>
        <v>10165.299999999999</v>
      </c>
    </row>
    <row r="7" spans="1:4" s="5" customFormat="1" ht="14.25" customHeight="1">
      <c r="A7" s="17" t="s">
        <v>19</v>
      </c>
    </row>
    <row r="8" spans="1:4" s="5" customFormat="1" ht="15.75" customHeight="1">
      <c r="A8" s="6" t="s">
        <v>11</v>
      </c>
      <c r="B8" s="21">
        <f>SUM(B9:B13)</f>
        <v>7322.9000000000005</v>
      </c>
      <c r="C8" s="21">
        <f>SUM(C9:C13)</f>
        <v>7414.6</v>
      </c>
      <c r="D8" s="21">
        <f>SUM(D9:D13)</f>
        <v>7508.8</v>
      </c>
    </row>
    <row r="9" spans="1:4" s="5" customFormat="1" ht="18.75" customHeight="1">
      <c r="A9" s="10" t="s">
        <v>2</v>
      </c>
      <c r="B9" s="11">
        <v>292.3</v>
      </c>
      <c r="C9" s="11">
        <v>304</v>
      </c>
      <c r="D9" s="11">
        <v>316.2</v>
      </c>
    </row>
    <row r="10" spans="1:4" s="5" customFormat="1" ht="18.75" customHeight="1">
      <c r="A10" s="10" t="s">
        <v>3</v>
      </c>
      <c r="B10" s="11">
        <v>2610.6999999999998</v>
      </c>
      <c r="C10" s="11">
        <v>2668.6</v>
      </c>
      <c r="D10" s="11">
        <v>2727.7</v>
      </c>
    </row>
    <row r="11" spans="1:4" s="5" customFormat="1" ht="18.75" customHeight="1">
      <c r="A11" s="10" t="s">
        <v>22</v>
      </c>
      <c r="B11" s="11">
        <v>4125.5</v>
      </c>
      <c r="C11" s="11">
        <v>4136.6000000000004</v>
      </c>
      <c r="D11" s="11">
        <v>4148.1000000000004</v>
      </c>
    </row>
    <row r="12" spans="1:4" s="5" customFormat="1" ht="32.25" customHeight="1">
      <c r="A12" s="12" t="s">
        <v>4</v>
      </c>
      <c r="B12" s="11">
        <v>213.8</v>
      </c>
      <c r="C12" s="11">
        <v>222.4</v>
      </c>
      <c r="D12" s="11">
        <v>231.3</v>
      </c>
    </row>
    <row r="13" spans="1:4" s="5" customFormat="1" ht="34.5" customHeight="1">
      <c r="A13" s="10" t="s">
        <v>14</v>
      </c>
      <c r="B13" s="11">
        <v>80.599999999999994</v>
      </c>
      <c r="C13" s="11">
        <v>83</v>
      </c>
      <c r="D13" s="11">
        <v>85.5</v>
      </c>
    </row>
    <row r="14" spans="1:4" s="5" customFormat="1" ht="5.25" customHeight="1">
      <c r="A14" s="10"/>
      <c r="B14" s="11"/>
      <c r="C14" s="11"/>
      <c r="D14" s="11"/>
    </row>
    <row r="15" spans="1:4" s="5" customFormat="1" ht="16.5" customHeight="1">
      <c r="A15" s="6" t="s">
        <v>5</v>
      </c>
      <c r="B15" s="20">
        <v>3121.8</v>
      </c>
      <c r="C15" s="20">
        <v>2506.6</v>
      </c>
      <c r="D15" s="20">
        <v>2656.5</v>
      </c>
    </row>
    <row r="16" spans="1:4" s="5" customFormat="1" ht="6.75" customHeight="1">
      <c r="A16" s="7"/>
      <c r="B16" s="8"/>
      <c r="C16" s="8"/>
      <c r="D16" s="8"/>
    </row>
    <row r="17" spans="1:6" s="5" customFormat="1" ht="21" customHeight="1">
      <c r="A17" s="16" t="s">
        <v>20</v>
      </c>
      <c r="B17" s="20">
        <f>SUM(B19:B25)</f>
        <v>10535.900000000001</v>
      </c>
      <c r="C17" s="20">
        <f>SUM(C19:C25)</f>
        <v>10006.400000000001</v>
      </c>
      <c r="D17" s="20">
        <f>SUM(D19:D25)</f>
        <v>10226.199999999999</v>
      </c>
    </row>
    <row r="18" spans="1:6" s="5" customFormat="1" ht="13.5" customHeight="1">
      <c r="A18" s="17" t="s">
        <v>19</v>
      </c>
    </row>
    <row r="19" spans="1:6" s="5" customFormat="1" ht="18.75" customHeight="1">
      <c r="A19" s="10" t="s">
        <v>6</v>
      </c>
      <c r="B19" s="22">
        <v>4716.5</v>
      </c>
      <c r="C19" s="22">
        <v>4700.5</v>
      </c>
      <c r="D19" s="22">
        <v>4700.5</v>
      </c>
    </row>
    <row r="20" spans="1:6" s="5" customFormat="1" ht="18.75" customHeight="1">
      <c r="A20" s="10" t="s">
        <v>23</v>
      </c>
      <c r="B20" s="22">
        <v>75.8</v>
      </c>
      <c r="C20" s="22">
        <v>76.599999999999994</v>
      </c>
      <c r="D20" s="22">
        <v>79.400000000000006</v>
      </c>
    </row>
    <row r="21" spans="1:6" s="5" customFormat="1" ht="33.75" customHeight="1">
      <c r="A21" s="10" t="s">
        <v>7</v>
      </c>
      <c r="B21" s="22">
        <v>12.3</v>
      </c>
      <c r="C21" s="22">
        <v>12.3</v>
      </c>
      <c r="D21" s="22">
        <v>0</v>
      </c>
    </row>
    <row r="22" spans="1:6" s="5" customFormat="1" ht="18.75" customHeight="1">
      <c r="A22" s="10" t="s">
        <v>8</v>
      </c>
      <c r="B22" s="22">
        <v>1312.3</v>
      </c>
      <c r="C22" s="22">
        <v>862.2</v>
      </c>
      <c r="D22" s="22">
        <v>793.5</v>
      </c>
    </row>
    <row r="23" spans="1:6" s="5" customFormat="1" ht="18.75" customHeight="1">
      <c r="A23" s="10" t="s">
        <v>9</v>
      </c>
      <c r="B23" s="22">
        <v>11.9</v>
      </c>
      <c r="C23" s="22">
        <v>4</v>
      </c>
      <c r="D23" s="22">
        <v>4</v>
      </c>
    </row>
    <row r="24" spans="1:6" s="5" customFormat="1" ht="18.75" customHeight="1">
      <c r="A24" s="10" t="s">
        <v>12</v>
      </c>
      <c r="B24" s="22">
        <v>4349.3999999999996</v>
      </c>
      <c r="C24" s="22">
        <v>4290.8</v>
      </c>
      <c r="D24" s="22">
        <v>4586.3999999999996</v>
      </c>
    </row>
    <row r="25" spans="1:6" s="5" customFormat="1" ht="18.75" customHeight="1">
      <c r="A25" s="10" t="s">
        <v>10</v>
      </c>
      <c r="B25" s="22">
        <v>57.7</v>
      </c>
      <c r="C25" s="22">
        <v>60</v>
      </c>
      <c r="D25" s="22">
        <v>62.4</v>
      </c>
    </row>
    <row r="26" spans="1:6" s="5" customFormat="1" ht="6" customHeight="1">
      <c r="A26" s="9"/>
      <c r="B26" s="8"/>
      <c r="C26" s="8"/>
      <c r="D26" s="8"/>
      <c r="F26" s="13"/>
    </row>
    <row r="27" spans="1:6" s="5" customFormat="1" ht="21" customHeight="1">
      <c r="A27" s="19" t="s">
        <v>13</v>
      </c>
      <c r="B27" s="20">
        <f>B6-B17</f>
        <v>-91.200000000000728</v>
      </c>
      <c r="C27" s="20">
        <f>C6-C17</f>
        <v>-85.200000000000728</v>
      </c>
      <c r="D27" s="20">
        <f>D6-D17</f>
        <v>-60.899999999999636</v>
      </c>
      <c r="F27" s="14"/>
    </row>
    <row r="28" spans="1:6" s="5" customFormat="1" ht="14.25" customHeight="1">
      <c r="A28" s="19"/>
      <c r="B28" s="8"/>
      <c r="C28" s="8"/>
      <c r="D28" s="8"/>
      <c r="F28" s="14"/>
    </row>
    <row r="29" spans="1:6" ht="25.8" customHeight="1">
      <c r="A29" s="18" t="s">
        <v>24</v>
      </c>
      <c r="B29" s="15"/>
      <c r="C29" s="24" t="s">
        <v>25</v>
      </c>
      <c r="D29" s="24"/>
    </row>
  </sheetData>
  <mergeCells count="7">
    <mergeCell ref="C1:D1"/>
    <mergeCell ref="C29:D29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Роговское сп</vt:lpstr>
      <vt:lpstr>'Роговское сп'!Область_печати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2017-12-25T09:12:08Z</cp:lastPrinted>
  <dcterms:created xsi:type="dcterms:W3CDTF">2007-08-20T13:14:41Z</dcterms:created>
  <dcterms:modified xsi:type="dcterms:W3CDTF">2017-12-27T12:06:17Z</dcterms:modified>
</cp:coreProperties>
</file>